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JHL\2024\JHL-36-24 Izbira krovnega koordinatorja na projektih ELENA\Razpisna dokumentacija\"/>
    </mc:Choice>
  </mc:AlternateContent>
  <bookViews>
    <workbookView xWindow="0" yWindow="0" windowWidth="28800" windowHeight="11100"/>
  </bookViews>
  <sheets>
    <sheet name="Mobility_rekap" sheetId="19" r:id="rId1"/>
    <sheet name="Mobility_KOORDINACIJA" sheetId="12" r:id="rId2"/>
    <sheet name="Mobility_BUSI" sheetId="14" r:id="rId3"/>
    <sheet name="Mobility_e_polnilnice" sheetId="15" r:id="rId4"/>
    <sheet name="Mobility_vodik" sheetId="16" r:id="rId5"/>
    <sheet name="Mobility_E-plovba" sheetId="17" r:id="rId6"/>
    <sheet name="Mobility_P+R" sheetId="18" r:id="rId7"/>
    <sheet name="Mobility_Svetovanje" sheetId="13" r:id="rId8"/>
    <sheet name="PO PARTNERJIH-NE IZPOLNJUJE" sheetId="2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9" l="1"/>
  <c r="D14" i="19"/>
  <c r="G7" i="13" l="1"/>
  <c r="G6" i="17"/>
  <c r="G10" i="16"/>
  <c r="G9" i="16"/>
  <c r="G8" i="16"/>
  <c r="G7" i="16"/>
  <c r="G6" i="16"/>
  <c r="G6" i="15"/>
  <c r="G7" i="12"/>
  <c r="G8" i="12" s="1"/>
  <c r="C16" i="19" l="1"/>
  <c r="C15" i="19"/>
  <c r="C14" i="19"/>
  <c r="C13" i="19"/>
  <c r="C12" i="19"/>
  <c r="C11" i="19"/>
  <c r="C10" i="19"/>
  <c r="C6" i="19"/>
  <c r="G6" i="18"/>
  <c r="G9" i="18"/>
  <c r="G8" i="18"/>
  <c r="G7" i="18"/>
  <c r="G8" i="17"/>
  <c r="G11" i="17"/>
  <c r="G10" i="17"/>
  <c r="G9" i="17"/>
  <c r="G7" i="17"/>
  <c r="G9" i="15"/>
  <c r="G8" i="15"/>
  <c r="G7" i="15"/>
  <c r="G10" i="15"/>
  <c r="G10" i="14"/>
  <c r="G10" i="18" l="1"/>
  <c r="G12" i="17"/>
  <c r="G11" i="16"/>
  <c r="G11" i="15"/>
  <c r="H5" i="20" l="1"/>
  <c r="H6" i="20" s="1"/>
  <c r="G13" i="17"/>
  <c r="G14" i="17" s="1"/>
  <c r="G5" i="20"/>
  <c r="F4" i="20"/>
  <c r="F6" i="20" s="1"/>
  <c r="D13" i="19"/>
  <c r="E4" i="20"/>
  <c r="E6" i="20" s="1"/>
  <c r="D12" i="19"/>
  <c r="G11" i="18"/>
  <c r="G12" i="18" s="1"/>
  <c r="G12" i="16"/>
  <c r="G13" i="16" s="1"/>
  <c r="G12" i="15"/>
  <c r="G13" i="15" s="1"/>
  <c r="G6" i="20" l="1"/>
  <c r="G8" i="14"/>
  <c r="G7" i="14"/>
  <c r="G8" i="13" l="1"/>
  <c r="D16" i="19" s="1"/>
  <c r="I5" i="20"/>
  <c r="I4" i="20"/>
  <c r="G9" i="14"/>
  <c r="G6" i="14"/>
  <c r="G11" i="14"/>
  <c r="G9" i="13" l="1"/>
  <c r="G10" i="13" s="1"/>
  <c r="I6" i="20"/>
  <c r="G12" i="14"/>
  <c r="G13" i="14" s="1"/>
  <c r="G14" i="14" s="1"/>
  <c r="D4" i="20" l="1"/>
  <c r="D11" i="19"/>
  <c r="D18" i="19" l="1"/>
  <c r="D19" i="19" s="1"/>
  <c r="D20" i="19" s="1"/>
  <c r="D6" i="20"/>
  <c r="C5" i="20"/>
  <c r="J5" i="20" s="1"/>
  <c r="K5" i="20" s="1"/>
  <c r="C4" i="20"/>
  <c r="C6" i="20" s="1"/>
  <c r="G9" i="12"/>
  <c r="G10" i="12" s="1"/>
  <c r="J4" i="20" l="1"/>
  <c r="K4" i="20" s="1"/>
</calcChain>
</file>

<file path=xl/sharedStrings.xml><?xml version="1.0" encoding="utf-8"?>
<sst xmlns="http://schemas.openxmlformats.org/spreadsheetml/2006/main" count="160" uniqueCount="54">
  <si>
    <t>Št.</t>
  </si>
  <si>
    <t>SKUPAJ</t>
  </si>
  <si>
    <t>Postavka</t>
  </si>
  <si>
    <t>Enota</t>
  </si>
  <si>
    <t>Ocenjena količina</t>
  </si>
  <si>
    <t>Cena na enoto</t>
  </si>
  <si>
    <t xml:space="preserve">Skupaj ponudbena cena brez DDV </t>
  </si>
  <si>
    <t>DDV 22%</t>
  </si>
  <si>
    <t xml:space="preserve">Skupaj ponudbena cena z DDV </t>
  </si>
  <si>
    <t>delovna ura</t>
  </si>
  <si>
    <t>mesec</t>
  </si>
  <si>
    <t>Dodatno svetovanje naročniku na projektu skladno z njegovimi sukcesivnimi potrebami</t>
  </si>
  <si>
    <t>Projekt</t>
  </si>
  <si>
    <t>kos</t>
  </si>
  <si>
    <t>kpl</t>
  </si>
  <si>
    <t>Izdelava Ocene upravičenosti JZP</t>
  </si>
  <si>
    <t>Izvedba postopka javnega naročila za izvedbo del</t>
  </si>
  <si>
    <t>Nosilec</t>
  </si>
  <si>
    <t>Izdelava študije upravičenosti podelitve koncesije (študija ZNKP)</t>
  </si>
  <si>
    <t>LPP</t>
  </si>
  <si>
    <t>"Green Mobility in the City of Ljubljana (GreenMove Ljubljana)"</t>
  </si>
  <si>
    <t>Izdelava študije TCO (Total costs of ownership)</t>
  </si>
  <si>
    <t>Izvajanje nalog krovnega koordinatorja projekta (tehnična, administrativna in pravna pomoč)</t>
  </si>
  <si>
    <t>INVEST. KOMPONENTA:</t>
  </si>
  <si>
    <t>Izdelava DIIP</t>
  </si>
  <si>
    <t>Izdelava Investicijskega programa</t>
  </si>
  <si>
    <t>Izdelava Predinvesticijske zasnove</t>
  </si>
  <si>
    <t>VSE INVEST. KOMPONENTE - Dodatno svetovanje</t>
  </si>
  <si>
    <t>MOL</t>
  </si>
  <si>
    <t>EV in FCEV JAVNI AVTOBUSI</t>
  </si>
  <si>
    <t>POLNILNA INFRASTRUKTURA ZA EV BUSE</t>
  </si>
  <si>
    <t>VODIKOVA POLNILNICA</t>
  </si>
  <si>
    <t>E-MOBILNOST NA LJUBLJANICI</t>
  </si>
  <si>
    <t>P+R OBMOČJA</t>
  </si>
  <si>
    <t>LPP d.o.o.</t>
  </si>
  <si>
    <t>Začetek projekta</t>
  </si>
  <si>
    <t>Konec projekta</t>
  </si>
  <si>
    <t>VSE INVEST. KOMPONENTE - KOORDINACIJA IN TEHNIČNA POMOČ</t>
  </si>
  <si>
    <t>PARTNER</t>
  </si>
  <si>
    <t>Koordinator</t>
  </si>
  <si>
    <t>BUSI</t>
  </si>
  <si>
    <t>E-POLNILNICE</t>
  </si>
  <si>
    <t>VODIK</t>
  </si>
  <si>
    <t>E-PLOVBA</t>
  </si>
  <si>
    <t>P+R</t>
  </si>
  <si>
    <t>SVETOVANJE</t>
  </si>
  <si>
    <t>SKUPAJ BREZ DDV</t>
  </si>
  <si>
    <t>SKUPAJ Z DDV</t>
  </si>
  <si>
    <t>Ponudbeni predračun št. ________________ za javno naročilo št. JHL-36/24 Izbira krovnega koordinatorja na projektih programa TA ELENA po sklopih</t>
  </si>
  <si>
    <t>(kraj in datum)</t>
  </si>
  <si>
    <t xml:space="preserve">                                                               Ime in priimek ter podpis gospodarskega subjekta)</t>
  </si>
  <si>
    <t xml:space="preserve">                                                                  __________________________________</t>
  </si>
  <si>
    <t>_________________</t>
  </si>
  <si>
    <t>»Co-funded by the lnvestEU Advisory Hub of the European Union«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</si>
</sst>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€_-;\-* #,##0.00\ _€_-;_-* &quot;-&quot;??\ _€_-;_-@_-"/>
  </numFmts>
  <fonts count="11">
    <font>
      <sz val="12"/>
      <color theme="1"/>
      <name val="Calibri"/>
      <family val="2"/>
      <scheme val="minor"/>
    </font>
    <font>
      <sz val="12"/>
      <color theme="1"/>
      <name val="Aptos"/>
    </font>
    <font>
      <b/>
      <sz val="12"/>
      <color rgb="FF000000"/>
      <name val="Aptos"/>
    </font>
    <font>
      <b/>
      <sz val="12"/>
      <color theme="1"/>
      <name val="Aptos"/>
    </font>
    <font>
      <sz val="12"/>
      <name val="Aptos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7" fillId="4" borderId="1" xfId="0" applyFont="1" applyFill="1" applyBorder="1"/>
    <xf numFmtId="0" fontId="0" fillId="0" borderId="1" xfId="0" applyBorder="1"/>
    <xf numFmtId="43" fontId="0" fillId="0" borderId="1" xfId="3" applyFont="1" applyBorder="1"/>
    <xf numFmtId="43" fontId="0" fillId="0" borderId="1" xfId="0" applyNumberFormat="1" applyBorder="1"/>
    <xf numFmtId="43" fontId="7" fillId="0" borderId="1" xfId="0" applyNumberFormat="1" applyFont="1" applyBorder="1"/>
    <xf numFmtId="0" fontId="7" fillId="0" borderId="1" xfId="0" applyFont="1" applyBorder="1"/>
    <xf numFmtId="164" fontId="0" fillId="0" borderId="1" xfId="0" applyNumberFormat="1" applyBorder="1"/>
    <xf numFmtId="0" fontId="1" fillId="0" borderId="0" xfId="0" applyFont="1" applyProtection="1"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/>
    <xf numFmtId="14" fontId="1" fillId="0" borderId="0" xfId="0" applyNumberFormat="1" applyFont="1" applyAlignment="1" applyProtection="1">
      <alignment horizontal="left"/>
    </xf>
    <xf numFmtId="0" fontId="2" fillId="2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10" fontId="1" fillId="5" borderId="0" xfId="1" applyNumberFormat="1" applyFont="1" applyFill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10" fontId="1" fillId="0" borderId="0" xfId="0" applyNumberFormat="1" applyFont="1" applyProtection="1">
      <protection locked="0"/>
    </xf>
    <xf numFmtId="4" fontId="1" fillId="0" borderId="1" xfId="0" applyNumberFormat="1" applyFont="1" applyBorder="1" applyAlignment="1" applyProtection="1">
      <alignment horizontal="left" vertical="center" wrapText="1"/>
      <protection locked="0"/>
    </xf>
    <xf numFmtId="4" fontId="3" fillId="0" borderId="0" xfId="0" applyNumberFormat="1" applyFont="1" applyProtection="1">
      <protection locked="0"/>
    </xf>
    <xf numFmtId="9" fontId="1" fillId="0" borderId="0" xfId="1" applyFont="1" applyProtection="1">
      <protection locked="0"/>
    </xf>
    <xf numFmtId="0" fontId="3" fillId="0" borderId="0" xfId="0" applyFont="1" applyProtection="1"/>
    <xf numFmtId="0" fontId="1" fillId="0" borderId="1" xfId="0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Protection="1"/>
    <xf numFmtId="0" fontId="1" fillId="0" borderId="0" xfId="0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3" xfId="0" applyFont="1" applyBorder="1" applyAlignment="1" applyProtection="1">
      <alignment horizontal="justify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  <xf numFmtId="4" fontId="3" fillId="4" borderId="1" xfId="0" applyNumberFormat="1" applyFont="1" applyFill="1" applyBorder="1" applyProtection="1"/>
    <xf numFmtId="0" fontId="3" fillId="4" borderId="2" xfId="0" applyFont="1" applyFill="1" applyBorder="1" applyAlignment="1" applyProtection="1">
      <alignment horizontal="left"/>
    </xf>
    <xf numFmtId="0" fontId="3" fillId="4" borderId="3" xfId="0" applyFont="1" applyFill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3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vertical="center"/>
    </xf>
  </cellXfs>
  <cellStyles count="4">
    <cellStyle name="Navadno" xfId="0" builtinId="0"/>
    <cellStyle name="Normal 3" xfId="2"/>
    <cellStyle name="Odstotek" xfId="1" builtinId="5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6eeb0120-1a89-4b99-a8b7-511a3ac1bbae@icloud.com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1</xdr:col>
      <xdr:colOff>828675</xdr:colOff>
      <xdr:row>28</xdr:row>
      <xdr:rowOff>157339</xdr:rowOff>
    </xdr:to>
    <xdr:pic>
      <xdr:nvPicPr>
        <xdr:cNvPr id="10" name="Slika 9" descr="EU_logotip.jpg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" y="5616222"/>
          <a:ext cx="828675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tabSelected="1" topLeftCell="A13" zoomScale="90" zoomScaleNormal="90" workbookViewId="0">
      <selection activeCell="C7" sqref="C7"/>
    </sheetView>
  </sheetViews>
  <sheetFormatPr defaultColWidth="10.83203125" defaultRowHeight="15.5"/>
  <cols>
    <col min="1" max="1" width="10.83203125" style="8"/>
    <col min="2" max="2" width="18" style="8" customWidth="1"/>
    <col min="3" max="3" width="63.5" style="8" bestFit="1" customWidth="1"/>
    <col min="4" max="4" width="18.08203125" style="8" customWidth="1"/>
    <col min="5" max="5" width="10.83203125" style="8"/>
    <col min="6" max="6" width="20.33203125" style="8" customWidth="1"/>
    <col min="7" max="7" width="11.58203125" style="8" bestFit="1" customWidth="1"/>
    <col min="8" max="16384" width="10.83203125" style="8"/>
  </cols>
  <sheetData>
    <row r="1" spans="2:4" ht="38" customHeight="1">
      <c r="B1" s="36" t="s">
        <v>48</v>
      </c>
      <c r="C1" s="37"/>
      <c r="D1" s="37"/>
    </row>
    <row r="3" spans="2:4">
      <c r="B3" s="11" t="s">
        <v>17</v>
      </c>
      <c r="C3" s="11" t="s">
        <v>34</v>
      </c>
      <c r="D3" s="11"/>
    </row>
    <row r="4" spans="2:4">
      <c r="B4" s="11" t="s">
        <v>12</v>
      </c>
      <c r="C4" s="11" t="s">
        <v>20</v>
      </c>
      <c r="D4" s="11"/>
    </row>
    <row r="5" spans="2:4">
      <c r="B5" s="11" t="s">
        <v>35</v>
      </c>
      <c r="C5" s="12">
        <v>45505</v>
      </c>
      <c r="D5" s="11"/>
    </row>
    <row r="6" spans="2:4">
      <c r="B6" s="11" t="s">
        <v>36</v>
      </c>
      <c r="C6" s="12">
        <f>EDATE(C5,48)</f>
        <v>46966</v>
      </c>
      <c r="D6" s="11"/>
    </row>
    <row r="7" spans="2:4">
      <c r="B7" s="11"/>
      <c r="C7" s="11"/>
      <c r="D7" s="11"/>
    </row>
    <row r="8" spans="2:4">
      <c r="B8" s="11"/>
      <c r="C8" s="11"/>
      <c r="D8" s="11"/>
    </row>
    <row r="9" spans="2:4">
      <c r="B9" s="13" t="s">
        <v>0</v>
      </c>
      <c r="C9" s="13" t="s">
        <v>2</v>
      </c>
      <c r="D9" s="13" t="s">
        <v>1</v>
      </c>
    </row>
    <row r="10" spans="2:4" ht="31">
      <c r="B10" s="14">
        <v>1</v>
      </c>
      <c r="C10" s="15" t="str">
        <f>Mobility_KOORDINACIJA!C3</f>
        <v>VSE INVEST. KOMPONENTE - KOORDINACIJA IN TEHNIČNA POMOČ</v>
      </c>
      <c r="D10" s="24">
        <v>0</v>
      </c>
    </row>
    <row r="11" spans="2:4">
      <c r="B11" s="14">
        <v>2</v>
      </c>
      <c r="C11" s="15" t="str">
        <f>Mobility_BUSI!C3</f>
        <v>EV in FCEV JAVNI AVTOBUSI</v>
      </c>
      <c r="D11" s="24">
        <f>Mobility_BUSI!G12</f>
        <v>0</v>
      </c>
    </row>
    <row r="12" spans="2:4">
      <c r="B12" s="14">
        <v>3</v>
      </c>
      <c r="C12" s="15" t="str">
        <f>Mobility_e_polnilnice!C3</f>
        <v>POLNILNA INFRASTRUKTURA ZA EV BUSE</v>
      </c>
      <c r="D12" s="24">
        <f>Mobility_e_polnilnice!G11</f>
        <v>0</v>
      </c>
    </row>
    <row r="13" spans="2:4">
      <c r="B13" s="14">
        <v>4</v>
      </c>
      <c r="C13" s="15" t="str">
        <f>Mobility_vodik!C3</f>
        <v>VODIKOVA POLNILNICA</v>
      </c>
      <c r="D13" s="24">
        <f>Mobility_vodik!G11</f>
        <v>0</v>
      </c>
    </row>
    <row r="14" spans="2:4">
      <c r="B14" s="14">
        <v>5</v>
      </c>
      <c r="C14" s="15" t="str">
        <f>'Mobility_E-plovba'!C3</f>
        <v>E-MOBILNOST NA LJUBLJANICI</v>
      </c>
      <c r="D14" s="24">
        <f>'Mobility_E-plovba'!G12</f>
        <v>0</v>
      </c>
    </row>
    <row r="15" spans="2:4">
      <c r="B15" s="14">
        <v>6</v>
      </c>
      <c r="C15" s="15" t="str">
        <f>'Mobility_P+R'!C3</f>
        <v>P+R OBMOČJA</v>
      </c>
      <c r="D15" s="24">
        <f>'Mobility_P+R'!G10</f>
        <v>0</v>
      </c>
    </row>
    <row r="16" spans="2:4">
      <c r="B16" s="14">
        <v>7</v>
      </c>
      <c r="C16" s="15" t="str">
        <f>Mobility_Svetovanje!C3</f>
        <v>VSE INVEST. KOMPONENTE - Dodatno svetovanje</v>
      </c>
      <c r="D16" s="24">
        <f>Mobility_Svetovanje!G8</f>
        <v>0</v>
      </c>
    </row>
    <row r="17" spans="2:5">
      <c r="B17" s="11"/>
      <c r="C17" s="11"/>
      <c r="D17" s="11"/>
    </row>
    <row r="18" spans="2:5">
      <c r="B18" s="31" t="s">
        <v>6</v>
      </c>
      <c r="C18" s="32"/>
      <c r="D18" s="30">
        <f>SUM(D10:D16)</f>
        <v>0</v>
      </c>
    </row>
    <row r="19" spans="2:5">
      <c r="B19" s="31" t="s">
        <v>7</v>
      </c>
      <c r="C19" s="32"/>
      <c r="D19" s="30">
        <f>D18*0.22</f>
        <v>0</v>
      </c>
    </row>
    <row r="20" spans="2:5">
      <c r="B20" s="31" t="s">
        <v>8</v>
      </c>
      <c r="C20" s="32"/>
      <c r="D20" s="30">
        <f>SUM(D18:D19)</f>
        <v>0</v>
      </c>
    </row>
    <row r="23" spans="2:5">
      <c r="B23" s="8" t="s">
        <v>52</v>
      </c>
      <c r="C23" s="8" t="s">
        <v>51</v>
      </c>
    </row>
    <row r="24" spans="2:5">
      <c r="B24" s="8" t="s">
        <v>49</v>
      </c>
      <c r="C24" s="8" t="s">
        <v>50</v>
      </c>
    </row>
    <row r="25" spans="2:5">
      <c r="D25" s="10"/>
    </row>
    <row r="26" spans="2:5">
      <c r="D26" s="10"/>
      <c r="E26" s="10"/>
    </row>
    <row r="27" spans="2:5">
      <c r="D27" s="10"/>
    </row>
    <row r="28" spans="2:5">
      <c r="D28" s="10"/>
    </row>
    <row r="29" spans="2:5">
      <c r="D29" s="10"/>
    </row>
    <row r="30" spans="2:5">
      <c r="B30" s="39" t="s">
        <v>53</v>
      </c>
    </row>
    <row r="31" spans="2:5">
      <c r="B31" s="38"/>
    </row>
  </sheetData>
  <sheetProtection algorithmName="SHA-512" hashValue="5F2dsm3rA7pWnTywtio5Pw5Ok1hd8WhT+yrOXfyOmayv+tMchOlN8MwYVNQxku4N6doLg95mEYsoFxohSGsS/Q==" saltValue="h9DmEDj1SSEkJyBvef5qHg==" spinCount="100000" sheet="1" objects="1" scenarios="1"/>
  <mergeCells count="4">
    <mergeCell ref="B18:C18"/>
    <mergeCell ref="B19:C19"/>
    <mergeCell ref="B20:C20"/>
    <mergeCell ref="B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zoomScale="80" zoomScaleNormal="80" workbookViewId="0">
      <selection activeCell="E7" sqref="E7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2" width="11" style="8" bestFit="1" customWidth="1"/>
    <col min="13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37</v>
      </c>
      <c r="D3" s="11"/>
      <c r="E3" s="11"/>
    </row>
    <row r="4" spans="2:12">
      <c r="B4" s="11"/>
      <c r="C4" s="11"/>
      <c r="D4" s="11"/>
      <c r="E4" s="11"/>
    </row>
    <row r="5" spans="2:12">
      <c r="B5" s="11"/>
      <c r="C5" s="11"/>
      <c r="D5" s="11"/>
      <c r="E5" s="11"/>
      <c r="K5" s="16"/>
      <c r="L5" s="16"/>
    </row>
    <row r="6" spans="2:12" ht="31">
      <c r="B6" s="13" t="s">
        <v>0</v>
      </c>
      <c r="C6" s="13" t="s">
        <v>2</v>
      </c>
      <c r="D6" s="13" t="s">
        <v>3</v>
      </c>
      <c r="E6" s="13" t="s">
        <v>4</v>
      </c>
      <c r="F6" s="9" t="s">
        <v>5</v>
      </c>
      <c r="G6" s="13" t="s">
        <v>1</v>
      </c>
      <c r="I6" s="17"/>
      <c r="K6" s="18"/>
    </row>
    <row r="7" spans="2:12" ht="31">
      <c r="B7" s="14">
        <v>1</v>
      </c>
      <c r="C7" s="15" t="s">
        <v>22</v>
      </c>
      <c r="D7" s="15" t="s">
        <v>10</v>
      </c>
      <c r="E7" s="23">
        <v>46</v>
      </c>
      <c r="F7" s="19"/>
      <c r="G7" s="24">
        <f>E7*F7</f>
        <v>0</v>
      </c>
      <c r="I7" s="10"/>
      <c r="K7" s="10"/>
      <c r="L7" s="10"/>
    </row>
    <row r="8" spans="2:12">
      <c r="B8" s="33" t="s">
        <v>6</v>
      </c>
      <c r="C8" s="34"/>
      <c r="D8" s="34"/>
      <c r="E8" s="34"/>
      <c r="F8" s="35"/>
      <c r="G8" s="25">
        <f>SUM(G7:G7)</f>
        <v>0</v>
      </c>
      <c r="K8" s="20"/>
      <c r="L8" s="20"/>
    </row>
    <row r="9" spans="2:12">
      <c r="B9" s="33" t="s">
        <v>7</v>
      </c>
      <c r="C9" s="34"/>
      <c r="D9" s="34"/>
      <c r="E9" s="34"/>
      <c r="F9" s="35"/>
      <c r="G9" s="25">
        <f>G8*0.22</f>
        <v>0</v>
      </c>
    </row>
    <row r="10" spans="2:12">
      <c r="B10" s="33" t="s">
        <v>8</v>
      </c>
      <c r="C10" s="34"/>
      <c r="D10" s="34"/>
      <c r="E10" s="34"/>
      <c r="F10" s="35"/>
      <c r="G10" s="25">
        <f>SUM(G8:G9)</f>
        <v>0</v>
      </c>
      <c r="L10" s="21"/>
    </row>
    <row r="11" spans="2:12">
      <c r="L11" s="21"/>
    </row>
    <row r="12" spans="2:12">
      <c r="L12" s="21"/>
    </row>
    <row r="13" spans="2:12">
      <c r="L13" s="21"/>
    </row>
    <row r="14" spans="2:12">
      <c r="L14" s="21"/>
    </row>
  </sheetData>
  <sheetProtection algorithmName="SHA-512" hashValue="w4mkhNSYhT//GF1dQlqzWnHKFeCrfft4O8O7VVjQmbDCXegChudMgD8/Bwu73lYCvXgFEiR3pNu6AXhp4RviuA==" saltValue="iyoJhIGmbWY9flrmBpumgA==" spinCount="100000" sheet="1" objects="1" scenarios="1"/>
  <mergeCells count="3">
    <mergeCell ref="B8:F8"/>
    <mergeCell ref="B9:F9"/>
    <mergeCell ref="B10:F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topLeftCell="B1" zoomScale="90" zoomScaleNormal="90" workbookViewId="0">
      <selection activeCell="C21" sqref="C21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29</v>
      </c>
      <c r="D3" s="11"/>
      <c r="E3" s="11"/>
    </row>
    <row r="4" spans="2:12">
      <c r="B4" s="11"/>
      <c r="C4" s="11"/>
      <c r="D4" s="11"/>
      <c r="E4" s="11"/>
    </row>
    <row r="5" spans="2:12" ht="31">
      <c r="B5" s="13" t="s">
        <v>0</v>
      </c>
      <c r="C5" s="13" t="s">
        <v>2</v>
      </c>
      <c r="D5" s="13" t="s">
        <v>3</v>
      </c>
      <c r="E5" s="13" t="s">
        <v>4</v>
      </c>
      <c r="F5" s="9" t="s">
        <v>5</v>
      </c>
      <c r="G5" s="13" t="s">
        <v>1</v>
      </c>
      <c r="I5" s="17"/>
      <c r="K5" s="17"/>
      <c r="L5" s="17"/>
    </row>
    <row r="6" spans="2:12">
      <c r="B6" s="14">
        <v>1</v>
      </c>
      <c r="C6" s="15" t="s">
        <v>24</v>
      </c>
      <c r="D6" s="15" t="s">
        <v>13</v>
      </c>
      <c r="E6" s="23">
        <v>2</v>
      </c>
      <c r="F6" s="19"/>
      <c r="G6" s="24">
        <f t="shared" ref="G6:G11" si="0">E6*F6</f>
        <v>0</v>
      </c>
      <c r="I6" s="10"/>
      <c r="J6" s="26"/>
      <c r="L6" s="17"/>
    </row>
    <row r="7" spans="2:12">
      <c r="B7" s="14">
        <v>2</v>
      </c>
      <c r="C7" s="15" t="s">
        <v>26</v>
      </c>
      <c r="D7" s="15" t="s">
        <v>13</v>
      </c>
      <c r="E7" s="23">
        <v>2</v>
      </c>
      <c r="F7" s="19"/>
      <c r="G7" s="24">
        <f t="shared" si="0"/>
        <v>0</v>
      </c>
      <c r="I7" s="10"/>
      <c r="J7" s="26"/>
    </row>
    <row r="8" spans="2:12">
      <c r="B8" s="14">
        <v>3</v>
      </c>
      <c r="C8" s="15" t="s">
        <v>25</v>
      </c>
      <c r="D8" s="15" t="s">
        <v>13</v>
      </c>
      <c r="E8" s="23">
        <v>2</v>
      </c>
      <c r="F8" s="19"/>
      <c r="G8" s="24">
        <f t="shared" si="0"/>
        <v>0</v>
      </c>
      <c r="I8" s="10"/>
      <c r="J8" s="26"/>
    </row>
    <row r="9" spans="2:12">
      <c r="B9" s="14">
        <v>4</v>
      </c>
      <c r="C9" s="15" t="s">
        <v>15</v>
      </c>
      <c r="D9" s="15" t="s">
        <v>13</v>
      </c>
      <c r="E9" s="23">
        <v>2</v>
      </c>
      <c r="F9" s="19"/>
      <c r="G9" s="24">
        <f t="shared" si="0"/>
        <v>0</v>
      </c>
      <c r="I9" s="10"/>
      <c r="J9" s="26"/>
    </row>
    <row r="10" spans="2:12">
      <c r="B10" s="14">
        <v>5</v>
      </c>
      <c r="C10" s="15" t="s">
        <v>21</v>
      </c>
      <c r="D10" s="15" t="s">
        <v>13</v>
      </c>
      <c r="E10" s="23">
        <v>1</v>
      </c>
      <c r="F10" s="19"/>
      <c r="G10" s="24">
        <f t="shared" ref="G10" si="1">E10*F10</f>
        <v>0</v>
      </c>
      <c r="I10" s="10"/>
      <c r="J10" s="26"/>
    </row>
    <row r="11" spans="2:12">
      <c r="B11" s="14">
        <v>6</v>
      </c>
      <c r="C11" s="27" t="s">
        <v>16</v>
      </c>
      <c r="D11" s="15" t="s">
        <v>14</v>
      </c>
      <c r="E11" s="23">
        <v>1</v>
      </c>
      <c r="F11" s="19"/>
      <c r="G11" s="24">
        <f t="shared" si="0"/>
        <v>0</v>
      </c>
      <c r="I11" s="10"/>
      <c r="J11" s="26"/>
    </row>
    <row r="12" spans="2:12">
      <c r="B12" s="33" t="s">
        <v>6</v>
      </c>
      <c r="C12" s="34"/>
      <c r="D12" s="34"/>
      <c r="E12" s="34"/>
      <c r="F12" s="35"/>
      <c r="G12" s="25">
        <f>SUM(G6:G11)</f>
        <v>0</v>
      </c>
      <c r="J12" s="17"/>
    </row>
    <row r="13" spans="2:12">
      <c r="B13" s="33" t="s">
        <v>7</v>
      </c>
      <c r="C13" s="34"/>
      <c r="D13" s="34"/>
      <c r="E13" s="34"/>
      <c r="F13" s="35"/>
      <c r="G13" s="25">
        <f>G12*0.22</f>
        <v>0</v>
      </c>
      <c r="J13" s="17"/>
    </row>
    <row r="14" spans="2:12">
      <c r="B14" s="33" t="s">
        <v>8</v>
      </c>
      <c r="C14" s="34"/>
      <c r="D14" s="34"/>
      <c r="E14" s="34"/>
      <c r="F14" s="35"/>
      <c r="G14" s="25">
        <f>SUM(G12:G13)</f>
        <v>0</v>
      </c>
      <c r="J14" s="17"/>
    </row>
  </sheetData>
  <sheetProtection algorithmName="SHA-512" hashValue="DAS03L9TsTKtI/vPBZTcJuXC4m2Yb1kdfHf/LKWPboBoHpJighyDZDTSx5AfDE7hVwYQtLd63MGUIVxSKjTYEg==" saltValue="ggCCKb0f8D6byV2N1cbL5g==" spinCount="100000" sheet="1" objects="1" scenarios="1"/>
  <mergeCells count="3"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zoomScale="90" zoomScaleNormal="90" workbookViewId="0">
      <selection activeCell="C9" sqref="C9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30</v>
      </c>
      <c r="D3" s="11"/>
      <c r="E3" s="11"/>
    </row>
    <row r="4" spans="2:12">
      <c r="B4" s="11"/>
      <c r="C4" s="11"/>
      <c r="D4" s="11"/>
      <c r="E4" s="11"/>
    </row>
    <row r="5" spans="2:12" ht="31">
      <c r="B5" s="13" t="s">
        <v>0</v>
      </c>
      <c r="C5" s="13" t="s">
        <v>2</v>
      </c>
      <c r="D5" s="13" t="s">
        <v>3</v>
      </c>
      <c r="E5" s="13" t="s">
        <v>4</v>
      </c>
      <c r="F5" s="9" t="s">
        <v>5</v>
      </c>
      <c r="G5" s="13" t="s">
        <v>1</v>
      </c>
      <c r="I5" s="17"/>
      <c r="K5" s="17"/>
    </row>
    <row r="6" spans="2:12">
      <c r="B6" s="14">
        <v>1</v>
      </c>
      <c r="C6" s="15" t="s">
        <v>24</v>
      </c>
      <c r="D6" s="15" t="s">
        <v>13</v>
      </c>
      <c r="E6" s="23">
        <v>2</v>
      </c>
      <c r="F6" s="19"/>
      <c r="G6" s="24">
        <f>E6*F6</f>
        <v>0</v>
      </c>
      <c r="I6" s="10"/>
      <c r="J6" s="26"/>
      <c r="L6" s="26"/>
    </row>
    <row r="7" spans="2:12">
      <c r="B7" s="14">
        <v>2</v>
      </c>
      <c r="C7" s="15" t="s">
        <v>26</v>
      </c>
      <c r="D7" s="15" t="s">
        <v>13</v>
      </c>
      <c r="E7" s="23">
        <v>2</v>
      </c>
      <c r="F7" s="19"/>
      <c r="G7" s="24">
        <f t="shared" ref="G7:G10" si="0">E7*F7</f>
        <v>0</v>
      </c>
      <c r="I7" s="10"/>
      <c r="J7" s="26"/>
      <c r="L7" s="26"/>
    </row>
    <row r="8" spans="2:12">
      <c r="B8" s="14">
        <v>3</v>
      </c>
      <c r="C8" s="15" t="s">
        <v>25</v>
      </c>
      <c r="D8" s="15" t="s">
        <v>13</v>
      </c>
      <c r="E8" s="23">
        <v>2</v>
      </c>
      <c r="F8" s="19"/>
      <c r="G8" s="24">
        <f t="shared" si="0"/>
        <v>0</v>
      </c>
      <c r="I8" s="10"/>
      <c r="J8" s="26"/>
      <c r="L8" s="26"/>
    </row>
    <row r="9" spans="2:12">
      <c r="B9" s="14">
        <v>4</v>
      </c>
      <c r="C9" s="15" t="s">
        <v>15</v>
      </c>
      <c r="D9" s="15" t="s">
        <v>13</v>
      </c>
      <c r="E9" s="23">
        <v>2</v>
      </c>
      <c r="F9" s="19"/>
      <c r="G9" s="24">
        <f t="shared" si="0"/>
        <v>0</v>
      </c>
      <c r="I9" s="10"/>
      <c r="J9" s="26"/>
      <c r="L9" s="26"/>
    </row>
    <row r="10" spans="2:12">
      <c r="B10" s="14">
        <v>5</v>
      </c>
      <c r="C10" s="27" t="s">
        <v>16</v>
      </c>
      <c r="D10" s="15" t="s">
        <v>14</v>
      </c>
      <c r="E10" s="23">
        <v>1</v>
      </c>
      <c r="F10" s="19"/>
      <c r="G10" s="24">
        <f t="shared" si="0"/>
        <v>0</v>
      </c>
      <c r="I10" s="10"/>
      <c r="J10" s="26"/>
      <c r="L10" s="26"/>
    </row>
    <row r="11" spans="2:12">
      <c r="B11" s="33"/>
      <c r="C11" s="34"/>
      <c r="D11" s="34"/>
      <c r="E11" s="34"/>
      <c r="F11" s="35"/>
      <c r="G11" s="25">
        <f>SUM(G6:G10)</f>
        <v>0</v>
      </c>
      <c r="J11" s="17"/>
      <c r="L11" s="26"/>
    </row>
    <row r="12" spans="2:12">
      <c r="B12" s="33" t="s">
        <v>7</v>
      </c>
      <c r="C12" s="34"/>
      <c r="D12" s="34"/>
      <c r="E12" s="34"/>
      <c r="F12" s="35"/>
      <c r="G12" s="25">
        <f>G11*0.22</f>
        <v>0</v>
      </c>
      <c r="J12" s="17"/>
    </row>
    <row r="13" spans="2:12">
      <c r="B13" s="33" t="s">
        <v>8</v>
      </c>
      <c r="C13" s="34"/>
      <c r="D13" s="34"/>
      <c r="E13" s="34"/>
      <c r="F13" s="35"/>
      <c r="G13" s="25">
        <f>SUM(G11:G12)</f>
        <v>0</v>
      </c>
      <c r="J13" s="17"/>
    </row>
  </sheetData>
  <sheetProtection algorithmName="SHA-512" hashValue="NvPkJxWOTkW+n/5fKHJa9AzQmOvfddGCPLUfK18VCz9vsKkvOCQZvHRQeMFuE6L+T/ckS5FRYAvfxJPFR+u5gA==" saltValue="Tz/Vl+NSBYcYn7NKIwZkWQ==" spinCount="100000" sheet="1" objects="1" scenarios="1"/>
  <mergeCells count="3">
    <mergeCell ref="B11:F11"/>
    <mergeCell ref="B12:F12"/>
    <mergeCell ref="B13:F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3"/>
  <sheetViews>
    <sheetView zoomScale="90" zoomScaleNormal="90" workbookViewId="0">
      <selection activeCell="F19" sqref="F19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31</v>
      </c>
      <c r="D3" s="11"/>
      <c r="E3" s="11"/>
    </row>
    <row r="4" spans="2:12">
      <c r="B4" s="11"/>
      <c r="C4" s="11"/>
      <c r="D4" s="11"/>
      <c r="E4" s="11"/>
    </row>
    <row r="5" spans="2:12" ht="31">
      <c r="B5" s="13" t="s">
        <v>0</v>
      </c>
      <c r="C5" s="13" t="s">
        <v>2</v>
      </c>
      <c r="D5" s="13" t="s">
        <v>3</v>
      </c>
      <c r="E5" s="13" t="s">
        <v>4</v>
      </c>
      <c r="F5" s="9" t="s">
        <v>5</v>
      </c>
      <c r="G5" s="13" t="s">
        <v>1</v>
      </c>
      <c r="I5" s="17"/>
      <c r="K5" s="17"/>
    </row>
    <row r="6" spans="2:12">
      <c r="B6" s="14">
        <v>1</v>
      </c>
      <c r="C6" s="15" t="s">
        <v>24</v>
      </c>
      <c r="D6" s="15" t="s">
        <v>13</v>
      </c>
      <c r="E6" s="23">
        <v>1</v>
      </c>
      <c r="F6" s="19"/>
      <c r="G6" s="24">
        <f>E6*F6</f>
        <v>0</v>
      </c>
      <c r="I6" s="10"/>
      <c r="J6" s="26"/>
      <c r="L6" s="26"/>
    </row>
    <row r="7" spans="2:12">
      <c r="B7" s="14">
        <v>2</v>
      </c>
      <c r="C7" s="15" t="s">
        <v>26</v>
      </c>
      <c r="D7" s="15" t="s">
        <v>13</v>
      </c>
      <c r="E7" s="23">
        <v>1</v>
      </c>
      <c r="F7" s="19"/>
      <c r="G7" s="24">
        <f>E7*F7</f>
        <v>0</v>
      </c>
      <c r="I7" s="10"/>
      <c r="J7" s="26"/>
      <c r="L7" s="26"/>
    </row>
    <row r="8" spans="2:12">
      <c r="B8" s="14">
        <v>3</v>
      </c>
      <c r="C8" s="15" t="s">
        <v>25</v>
      </c>
      <c r="D8" s="15" t="s">
        <v>13</v>
      </c>
      <c r="E8" s="23">
        <v>1</v>
      </c>
      <c r="F8" s="19"/>
      <c r="G8" s="24">
        <f>E8*F8</f>
        <v>0</v>
      </c>
      <c r="I8" s="10"/>
      <c r="J8" s="26"/>
      <c r="L8" s="26"/>
    </row>
    <row r="9" spans="2:12">
      <c r="B9" s="14">
        <v>4</v>
      </c>
      <c r="C9" s="15" t="s">
        <v>15</v>
      </c>
      <c r="D9" s="15" t="s">
        <v>13</v>
      </c>
      <c r="E9" s="23">
        <v>1</v>
      </c>
      <c r="F9" s="19"/>
      <c r="G9" s="24">
        <f>E9*F9</f>
        <v>0</v>
      </c>
      <c r="I9" s="10"/>
      <c r="J9" s="26"/>
      <c r="L9" s="26"/>
    </row>
    <row r="10" spans="2:12">
      <c r="B10" s="14">
        <v>5</v>
      </c>
      <c r="C10" s="27" t="s">
        <v>16</v>
      </c>
      <c r="D10" s="15" t="s">
        <v>14</v>
      </c>
      <c r="E10" s="23">
        <v>1</v>
      </c>
      <c r="F10" s="19"/>
      <c r="G10" s="24">
        <f>E10*F10</f>
        <v>0</v>
      </c>
      <c r="I10" s="10"/>
      <c r="J10" s="26"/>
      <c r="L10" s="26"/>
    </row>
    <row r="11" spans="2:12">
      <c r="B11" s="33" t="s">
        <v>6</v>
      </c>
      <c r="C11" s="34"/>
      <c r="D11" s="34"/>
      <c r="E11" s="34"/>
      <c r="F11" s="35"/>
      <c r="G11" s="25">
        <f>SUM(G6:G10)</f>
        <v>0</v>
      </c>
      <c r="J11" s="17"/>
      <c r="L11" s="26"/>
    </row>
    <row r="12" spans="2:12">
      <c r="B12" s="33" t="s">
        <v>7</v>
      </c>
      <c r="C12" s="34"/>
      <c r="D12" s="34"/>
      <c r="E12" s="34"/>
      <c r="F12" s="35"/>
      <c r="G12" s="25">
        <f>G11*0.22</f>
        <v>0</v>
      </c>
      <c r="J12" s="17"/>
    </row>
    <row r="13" spans="2:12">
      <c r="B13" s="33" t="s">
        <v>8</v>
      </c>
      <c r="C13" s="34"/>
      <c r="D13" s="34"/>
      <c r="E13" s="34"/>
      <c r="F13" s="35"/>
      <c r="G13" s="25">
        <f>SUM(G11:G12)</f>
        <v>0</v>
      </c>
      <c r="J13" s="17"/>
    </row>
  </sheetData>
  <sheetProtection algorithmName="SHA-512" hashValue="ayGXMnXD1fgVsFnivmFJieL/PNFAmAG8W5YTvfYkbBO2hIcxelxHzGGV09gTOy6vWhTFFA+hUzLV7jxPPOlgSQ==" saltValue="XwGInbez+lnGVzWl8GJ8BQ==" spinCount="100000" sheet="1" objects="1" scenarios="1"/>
  <mergeCells count="3">
    <mergeCell ref="B11:F11"/>
    <mergeCell ref="B12:F12"/>
    <mergeCell ref="B13:F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4"/>
  <sheetViews>
    <sheetView zoomScale="90" zoomScaleNormal="90" workbookViewId="0">
      <selection activeCell="D8" sqref="D8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32</v>
      </c>
      <c r="D3" s="11"/>
      <c r="E3" s="11"/>
    </row>
    <row r="4" spans="2:12">
      <c r="B4" s="11"/>
      <c r="C4" s="11"/>
      <c r="D4" s="11"/>
      <c r="E4" s="11"/>
    </row>
    <row r="5" spans="2:12" ht="31">
      <c r="B5" s="13" t="s">
        <v>0</v>
      </c>
      <c r="C5" s="13" t="s">
        <v>2</v>
      </c>
      <c r="D5" s="13" t="s">
        <v>3</v>
      </c>
      <c r="E5" s="13" t="s">
        <v>4</v>
      </c>
      <c r="F5" s="9" t="s">
        <v>5</v>
      </c>
      <c r="G5" s="13" t="s">
        <v>1</v>
      </c>
      <c r="I5" s="17"/>
      <c r="K5" s="17"/>
    </row>
    <row r="6" spans="2:12">
      <c r="B6" s="14">
        <v>1</v>
      </c>
      <c r="C6" s="15" t="s">
        <v>24</v>
      </c>
      <c r="D6" s="15" t="s">
        <v>13</v>
      </c>
      <c r="E6" s="23">
        <v>1</v>
      </c>
      <c r="F6" s="19"/>
      <c r="G6" s="24">
        <f>E6*F6</f>
        <v>0</v>
      </c>
      <c r="I6" s="10"/>
      <c r="J6" s="26"/>
      <c r="L6" s="26"/>
    </row>
    <row r="7" spans="2:12">
      <c r="B7" s="14">
        <v>2</v>
      </c>
      <c r="C7" s="15" t="s">
        <v>26</v>
      </c>
      <c r="D7" s="15" t="s">
        <v>13</v>
      </c>
      <c r="E7" s="23">
        <v>1</v>
      </c>
      <c r="F7" s="19"/>
      <c r="G7" s="24">
        <f t="shared" ref="G7:G10" si="0">E7*F7</f>
        <v>0</v>
      </c>
      <c r="I7" s="10"/>
      <c r="J7" s="26"/>
      <c r="L7" s="26"/>
    </row>
    <row r="8" spans="2:12">
      <c r="B8" s="14">
        <v>3</v>
      </c>
      <c r="C8" s="15" t="s">
        <v>25</v>
      </c>
      <c r="D8" s="15" t="s">
        <v>13</v>
      </c>
      <c r="E8" s="23">
        <v>1</v>
      </c>
      <c r="F8" s="19"/>
      <c r="G8" s="24">
        <f t="shared" si="0"/>
        <v>0</v>
      </c>
      <c r="I8" s="10"/>
      <c r="J8" s="26"/>
      <c r="L8" s="26"/>
    </row>
    <row r="9" spans="2:12">
      <c r="B9" s="14">
        <v>4</v>
      </c>
      <c r="C9" s="15" t="s">
        <v>15</v>
      </c>
      <c r="D9" s="15" t="s">
        <v>13</v>
      </c>
      <c r="E9" s="23">
        <v>1</v>
      </c>
      <c r="F9" s="19"/>
      <c r="G9" s="24">
        <f t="shared" si="0"/>
        <v>0</v>
      </c>
      <c r="I9" s="10"/>
      <c r="J9" s="26"/>
      <c r="L9" s="26"/>
    </row>
    <row r="10" spans="2:12">
      <c r="B10" s="14">
        <v>5</v>
      </c>
      <c r="C10" s="27" t="s">
        <v>16</v>
      </c>
      <c r="D10" s="15" t="s">
        <v>14</v>
      </c>
      <c r="E10" s="23">
        <v>1</v>
      </c>
      <c r="F10" s="19"/>
      <c r="G10" s="24">
        <f t="shared" si="0"/>
        <v>0</v>
      </c>
      <c r="I10" s="10"/>
      <c r="J10" s="26"/>
      <c r="L10" s="26"/>
    </row>
    <row r="11" spans="2:12">
      <c r="B11" s="14">
        <v>6</v>
      </c>
      <c r="C11" s="28" t="s">
        <v>18</v>
      </c>
      <c r="D11" s="15" t="s">
        <v>13</v>
      </c>
      <c r="E11" s="23">
        <v>1</v>
      </c>
      <c r="F11" s="19"/>
      <c r="G11" s="24">
        <f t="shared" ref="G11" si="1">E11*F11</f>
        <v>0</v>
      </c>
      <c r="I11" s="10"/>
      <c r="J11" s="26"/>
      <c r="L11" s="26"/>
    </row>
    <row r="12" spans="2:12">
      <c r="B12" s="33"/>
      <c r="C12" s="34"/>
      <c r="D12" s="34"/>
      <c r="E12" s="34"/>
      <c r="F12" s="35"/>
      <c r="G12" s="25">
        <f>SUM(G6:G11)</f>
        <v>0</v>
      </c>
      <c r="J12" s="17"/>
      <c r="L12" s="17"/>
    </row>
    <row r="13" spans="2:12">
      <c r="B13" s="33" t="s">
        <v>7</v>
      </c>
      <c r="C13" s="34"/>
      <c r="D13" s="34"/>
      <c r="E13" s="34"/>
      <c r="F13" s="35"/>
      <c r="G13" s="25">
        <f>G12*0.22</f>
        <v>0</v>
      </c>
      <c r="J13" s="17"/>
    </row>
    <row r="14" spans="2:12">
      <c r="B14" s="33" t="s">
        <v>8</v>
      </c>
      <c r="C14" s="34"/>
      <c r="D14" s="34"/>
      <c r="E14" s="34"/>
      <c r="F14" s="35"/>
      <c r="G14" s="25">
        <f>SUM(G12:G13)</f>
        <v>0</v>
      </c>
      <c r="J14" s="17"/>
    </row>
  </sheetData>
  <sheetProtection algorithmName="SHA-512" hashValue="PdRYhdKL6ZtsBZa0IY2yam0io/UmfTXBy3Stv4Z+mckdMWiKa3xxVDo+1lg0VKlWK4r4+IVKkTcXKBfWQo4z9A==" saltValue="8UpCeyIYkCOv5MHF7OmNYg==" spinCount="100000" sheet="1" objects="1" scenarios="1"/>
  <mergeCells count="3">
    <mergeCell ref="B12:F12"/>
    <mergeCell ref="B13:F13"/>
    <mergeCell ref="B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2"/>
  <sheetViews>
    <sheetView zoomScale="90" zoomScaleNormal="90" workbookViewId="0">
      <selection activeCell="F13" sqref="F13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6384" width="10.83203125" style="8"/>
  </cols>
  <sheetData>
    <row r="2" spans="2:12">
      <c r="B2" s="11"/>
      <c r="C2" s="11" t="s">
        <v>23</v>
      </c>
      <c r="D2" s="11"/>
      <c r="E2" s="11"/>
    </row>
    <row r="3" spans="2:12">
      <c r="B3" s="11"/>
      <c r="C3" s="22" t="s">
        <v>33</v>
      </c>
      <c r="D3" s="11"/>
      <c r="E3" s="11"/>
    </row>
    <row r="4" spans="2:12">
      <c r="B4" s="11"/>
      <c r="C4" s="11"/>
      <c r="D4" s="11"/>
      <c r="E4" s="11"/>
    </row>
    <row r="5" spans="2:12" ht="31">
      <c r="B5" s="13" t="s">
        <v>0</v>
      </c>
      <c r="C5" s="13" t="s">
        <v>2</v>
      </c>
      <c r="D5" s="13" t="s">
        <v>3</v>
      </c>
      <c r="E5" s="13" t="s">
        <v>4</v>
      </c>
      <c r="F5" s="9" t="s">
        <v>5</v>
      </c>
      <c r="G5" s="13" t="s">
        <v>1</v>
      </c>
      <c r="I5" s="17"/>
      <c r="K5" s="17"/>
    </row>
    <row r="6" spans="2:12">
      <c r="B6" s="14">
        <v>1</v>
      </c>
      <c r="C6" s="15" t="s">
        <v>24</v>
      </c>
      <c r="D6" s="15" t="s">
        <v>13</v>
      </c>
      <c r="E6" s="23">
        <v>2</v>
      </c>
      <c r="F6" s="19"/>
      <c r="G6" s="24">
        <f t="shared" ref="G6:G9" si="0">E6*F6</f>
        <v>0</v>
      </c>
      <c r="I6" s="10"/>
      <c r="J6" s="26"/>
      <c r="L6" s="26"/>
    </row>
    <row r="7" spans="2:12">
      <c r="B7" s="14">
        <v>2</v>
      </c>
      <c r="C7" s="15" t="s">
        <v>25</v>
      </c>
      <c r="D7" s="15" t="s">
        <v>13</v>
      </c>
      <c r="E7" s="23">
        <v>2</v>
      </c>
      <c r="F7" s="19"/>
      <c r="G7" s="24">
        <f t="shared" si="0"/>
        <v>0</v>
      </c>
      <c r="I7" s="10"/>
      <c r="J7" s="26"/>
      <c r="L7" s="26"/>
    </row>
    <row r="8" spans="2:12">
      <c r="B8" s="14">
        <v>3</v>
      </c>
      <c r="C8" s="15" t="s">
        <v>15</v>
      </c>
      <c r="D8" s="15" t="s">
        <v>13</v>
      </c>
      <c r="E8" s="23">
        <v>2</v>
      </c>
      <c r="F8" s="19"/>
      <c r="G8" s="24">
        <f t="shared" si="0"/>
        <v>0</v>
      </c>
      <c r="I8" s="10"/>
      <c r="J8" s="26"/>
      <c r="L8" s="26"/>
    </row>
    <row r="9" spans="2:12">
      <c r="B9" s="14">
        <v>4</v>
      </c>
      <c r="C9" s="27" t="s">
        <v>16</v>
      </c>
      <c r="D9" s="15" t="s">
        <v>14</v>
      </c>
      <c r="E9" s="23">
        <v>1</v>
      </c>
      <c r="F9" s="19"/>
      <c r="G9" s="24">
        <f t="shared" si="0"/>
        <v>0</v>
      </c>
      <c r="I9" s="10"/>
      <c r="J9" s="26"/>
      <c r="L9" s="26"/>
    </row>
    <row r="10" spans="2:12">
      <c r="B10" s="33"/>
      <c r="C10" s="34"/>
      <c r="D10" s="34"/>
      <c r="E10" s="34"/>
      <c r="F10" s="35"/>
      <c r="G10" s="25">
        <f>SUM(G6:G9)</f>
        <v>0</v>
      </c>
      <c r="J10" s="17"/>
    </row>
    <row r="11" spans="2:12">
      <c r="B11" s="33" t="s">
        <v>7</v>
      </c>
      <c r="C11" s="34"/>
      <c r="D11" s="34"/>
      <c r="E11" s="34"/>
      <c r="F11" s="35"/>
      <c r="G11" s="25">
        <f>G10*0.22</f>
        <v>0</v>
      </c>
      <c r="J11" s="17"/>
    </row>
    <row r="12" spans="2:12">
      <c r="B12" s="33" t="s">
        <v>8</v>
      </c>
      <c r="C12" s="34"/>
      <c r="D12" s="34"/>
      <c r="E12" s="34"/>
      <c r="F12" s="35"/>
      <c r="G12" s="25">
        <f>SUM(G10:G11)</f>
        <v>0</v>
      </c>
      <c r="J12" s="17"/>
    </row>
  </sheetData>
  <sheetProtection algorithmName="SHA-512" hashValue="TwxKsdEA6tsIlNbdTgfi/IEZOjZLD51lhizk+1yEcR55u05t8hnCY1intxAIhtaxZ6LiJ3+vjoUw2M+g80XdoA==" saltValue="LP0+aTDRB2KQMJrSrVKyJQ==" spinCount="100000" sheet="1" objects="1" scenarios="1"/>
  <mergeCells count="3">
    <mergeCell ref="B10:F10"/>
    <mergeCell ref="B11:F11"/>
    <mergeCell ref="B12:F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zoomScale="90" zoomScaleNormal="90" workbookViewId="0">
      <selection activeCell="E7" sqref="E7"/>
    </sheetView>
  </sheetViews>
  <sheetFormatPr defaultColWidth="10.83203125" defaultRowHeight="15.5"/>
  <cols>
    <col min="1" max="1" width="10.83203125" style="8"/>
    <col min="2" max="2" width="8" style="8" customWidth="1"/>
    <col min="3" max="3" width="63.5" style="8" bestFit="1" customWidth="1"/>
    <col min="4" max="4" width="11.08203125" style="8" bestFit="1" customWidth="1"/>
    <col min="5" max="5" width="10.33203125" style="8" bestFit="1" customWidth="1"/>
    <col min="6" max="6" width="14.33203125" style="8" customWidth="1"/>
    <col min="7" max="7" width="18.08203125" style="8" customWidth="1"/>
    <col min="8" max="9" width="10.83203125" style="8"/>
    <col min="10" max="10" width="15" style="8" customWidth="1"/>
    <col min="11" max="11" width="19.5" style="8" customWidth="1"/>
    <col min="12" max="12" width="20.33203125" style="8" customWidth="1"/>
    <col min="13" max="13" width="11.58203125" style="8" bestFit="1" customWidth="1"/>
    <col min="14" max="16384" width="10.83203125" style="8"/>
  </cols>
  <sheetData>
    <row r="2" spans="2:11">
      <c r="B2" s="11"/>
      <c r="C2" s="11" t="s">
        <v>23</v>
      </c>
      <c r="D2" s="11"/>
      <c r="E2" s="11"/>
    </row>
    <row r="3" spans="2:11">
      <c r="B3" s="11"/>
      <c r="C3" s="22" t="s">
        <v>27</v>
      </c>
      <c r="D3" s="11"/>
      <c r="E3" s="11"/>
    </row>
    <row r="4" spans="2:11">
      <c r="B4" s="11"/>
      <c r="C4" s="11"/>
      <c r="D4" s="11"/>
      <c r="E4" s="11"/>
    </row>
    <row r="5" spans="2:11">
      <c r="B5" s="11"/>
      <c r="C5" s="11"/>
      <c r="D5" s="11"/>
      <c r="E5" s="11"/>
    </row>
    <row r="6" spans="2:11" ht="31">
      <c r="B6" s="13" t="s">
        <v>0</v>
      </c>
      <c r="C6" s="13" t="s">
        <v>2</v>
      </c>
      <c r="D6" s="13" t="s">
        <v>3</v>
      </c>
      <c r="E6" s="13" t="s">
        <v>4</v>
      </c>
      <c r="F6" s="9" t="s">
        <v>5</v>
      </c>
      <c r="G6" s="13" t="s">
        <v>1</v>
      </c>
      <c r="I6" s="17"/>
      <c r="K6" s="17"/>
    </row>
    <row r="7" spans="2:11" ht="31">
      <c r="B7" s="14">
        <v>1</v>
      </c>
      <c r="C7" s="15" t="s">
        <v>11</v>
      </c>
      <c r="D7" s="15" t="s">
        <v>9</v>
      </c>
      <c r="E7" s="23">
        <v>300</v>
      </c>
      <c r="F7" s="19"/>
      <c r="G7" s="29">
        <f>E7*F7</f>
        <v>0</v>
      </c>
      <c r="I7" s="10"/>
      <c r="J7" s="26"/>
    </row>
    <row r="8" spans="2:11">
      <c r="B8" s="33" t="s">
        <v>6</v>
      </c>
      <c r="C8" s="34"/>
      <c r="D8" s="34"/>
      <c r="E8" s="34"/>
      <c r="F8" s="35"/>
      <c r="G8" s="25">
        <f>SUM(G7:G7)</f>
        <v>0</v>
      </c>
    </row>
    <row r="9" spans="2:11">
      <c r="B9" s="33" t="s">
        <v>7</v>
      </c>
      <c r="C9" s="34"/>
      <c r="D9" s="34"/>
      <c r="E9" s="34"/>
      <c r="F9" s="35"/>
      <c r="G9" s="25">
        <f>G8*0.22</f>
        <v>0</v>
      </c>
    </row>
    <row r="10" spans="2:11">
      <c r="B10" s="33" t="s">
        <v>8</v>
      </c>
      <c r="C10" s="34"/>
      <c r="D10" s="34"/>
      <c r="E10" s="34"/>
      <c r="F10" s="35"/>
      <c r="G10" s="25">
        <f>SUM(G8:G9)</f>
        <v>0</v>
      </c>
    </row>
  </sheetData>
  <sheetProtection algorithmName="SHA-512" hashValue="XRxylm/336xqi4rKlvdHvJZkdFJjtSpMF6dqqQWJc7hGEJfg18T+3qFxYSk3AwU+eON6ZoK3Mw+Aibyb6dzHjA==" saltValue="1oUp87XmMvw0b/+CgLnlIg==" spinCount="100000" sheet="1" objects="1" scenarios="1"/>
  <mergeCells count="3">
    <mergeCell ref="B8:F8"/>
    <mergeCell ref="B9:F9"/>
    <mergeCell ref="B10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6"/>
  <sheetViews>
    <sheetView workbookViewId="0">
      <selection activeCell="K4" sqref="K4"/>
    </sheetView>
  </sheetViews>
  <sheetFormatPr defaultRowHeight="15.5"/>
  <cols>
    <col min="2" max="2" width="12.83203125" customWidth="1"/>
    <col min="3" max="3" width="19.75" customWidth="1"/>
    <col min="4" max="4" width="13.75" customWidth="1"/>
    <col min="5" max="5" width="14.08203125" customWidth="1"/>
    <col min="6" max="6" width="13.33203125" customWidth="1"/>
    <col min="7" max="7" width="17.75" customWidth="1"/>
    <col min="8" max="8" width="20.83203125" customWidth="1"/>
    <col min="9" max="9" width="16.58203125" customWidth="1"/>
    <col min="10" max="10" width="19" customWidth="1"/>
    <col min="11" max="11" width="20" customWidth="1"/>
  </cols>
  <sheetData>
    <row r="3" spans="2:11"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43</v>
      </c>
      <c r="H3" s="1" t="s">
        <v>44</v>
      </c>
      <c r="I3" s="1" t="s">
        <v>45</v>
      </c>
      <c r="J3" s="1" t="s">
        <v>46</v>
      </c>
      <c r="K3" s="1" t="s">
        <v>47</v>
      </c>
    </row>
    <row r="4" spans="2:11">
      <c r="B4" s="2" t="s">
        <v>19</v>
      </c>
      <c r="C4" s="3">
        <f>Mobility_KOORDINACIJA!G7*0.382</f>
        <v>0</v>
      </c>
      <c r="D4" s="3">
        <f>Mobility_BUSI!G12</f>
        <v>0</v>
      </c>
      <c r="E4" s="3">
        <f>Mobility_e_polnilnice!G11</f>
        <v>0</v>
      </c>
      <c r="F4" s="3">
        <f>Mobility_vodik!G11</f>
        <v>0</v>
      </c>
      <c r="G4" s="3">
        <v>0</v>
      </c>
      <c r="H4" s="3">
        <v>0</v>
      </c>
      <c r="I4" s="3">
        <f>Mobility_Svetovanje!G7/2</f>
        <v>0</v>
      </c>
      <c r="J4" s="4">
        <f>SUM(C4:I4)</f>
        <v>0</v>
      </c>
      <c r="K4" s="7">
        <f>J4*1.22</f>
        <v>0</v>
      </c>
    </row>
    <row r="5" spans="2:11">
      <c r="B5" s="2" t="s">
        <v>28</v>
      </c>
      <c r="C5" s="3">
        <f>Mobility_KOORDINACIJA!G7*0.618</f>
        <v>0</v>
      </c>
      <c r="D5" s="3">
        <v>0</v>
      </c>
      <c r="E5" s="3">
        <v>0</v>
      </c>
      <c r="F5" s="3">
        <v>0</v>
      </c>
      <c r="G5" s="3">
        <f>'Mobility_E-plovba'!G12</f>
        <v>0</v>
      </c>
      <c r="H5" s="3">
        <f>'Mobility_P+R'!G10</f>
        <v>0</v>
      </c>
      <c r="I5" s="3">
        <f>Mobility_Svetovanje!G7/2</f>
        <v>0</v>
      </c>
      <c r="J5" s="4">
        <f t="shared" ref="J5" si="0">SUM(C5:I5)</f>
        <v>0</v>
      </c>
      <c r="K5" s="7">
        <f>J5*1.22</f>
        <v>0</v>
      </c>
    </row>
    <row r="6" spans="2:11">
      <c r="B6" s="2"/>
      <c r="C6" s="4">
        <f>SUM(C4:C5)</f>
        <v>0</v>
      </c>
      <c r="D6" s="5">
        <f t="shared" ref="D6:I6" si="1">SUM(D4:D5)</f>
        <v>0</v>
      </c>
      <c r="E6" s="5">
        <f t="shared" si="1"/>
        <v>0</v>
      </c>
      <c r="F6" s="5">
        <f t="shared" si="1"/>
        <v>0</v>
      </c>
      <c r="G6" s="5">
        <f t="shared" si="1"/>
        <v>0</v>
      </c>
      <c r="H6" s="5">
        <f t="shared" si="1"/>
        <v>0</v>
      </c>
      <c r="I6" s="5">
        <f t="shared" si="1"/>
        <v>0</v>
      </c>
      <c r="J6" s="5"/>
      <c r="K6" s="6"/>
    </row>
  </sheetData>
  <sheetProtection algorithmName="SHA-512" hashValue="VSIIDI5l7jADQ0gXL4yaMu8qI/GGHIRoxC1ucrrCS7X3Qy1XJiaH2vSRu0UjacA4U5nMmPaCpR8DxhNTqNeTeA==" saltValue="zw7xHDDp8enaq1ITISNYJ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Mobility_rekap</vt:lpstr>
      <vt:lpstr>Mobility_KOORDINACIJA</vt:lpstr>
      <vt:lpstr>Mobility_BUSI</vt:lpstr>
      <vt:lpstr>Mobility_e_polnilnice</vt:lpstr>
      <vt:lpstr>Mobility_vodik</vt:lpstr>
      <vt:lpstr>Mobility_E-plovba</vt:lpstr>
      <vt:lpstr>Mobility_P+R</vt:lpstr>
      <vt:lpstr>Mobility_Svetovanje</vt:lpstr>
      <vt:lpstr>PO PARTNERJIH-NE IZPOLNJUJE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Šeme</dc:creator>
  <cp:lastModifiedBy>Tina Bregar</cp:lastModifiedBy>
  <dcterms:created xsi:type="dcterms:W3CDTF">2023-10-20T14:30:20Z</dcterms:created>
  <dcterms:modified xsi:type="dcterms:W3CDTF">2024-09-29T13:40:33Z</dcterms:modified>
</cp:coreProperties>
</file>